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<sst xmlns="http://schemas.openxmlformats.org/spreadsheetml/2006/main" count="334" uniqueCount="110">
  <si>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</si>
  <si>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</si>
  <si>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</si>
  <si>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</si>
  <si>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</si>
  <si>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</si>
  <si>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</si>
  <si>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</si>
  <si>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繰急　第7841-2号</t>
  </si>
  <si>
    <t xml:space="preserve">　工事名</t>
  </si>
  <si>
    <t>赤平6号区域急傾斜地対策工事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</si>
  <si>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</si>
  <si>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</si>
  <si>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</si>
  <si>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</si>
  <si>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</si>
  <si>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</si>
  <si>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</si>
  <si>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</si>
  <si>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</si>
  <si>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</si>
  <si>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</si>
  <si>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19.7　m</t>
  </si>
  <si>
    <t>斜面対策</t>
  </si>
  <si>
    <t/>
  </si>
  <si>
    <t>式</t>
  </si>
  <si>
    <t>砂防土工</t>
  </si>
  <si>
    <t>掘削工</t>
  </si>
  <si>
    <t>掘削</t>
  </si>
  <si>
    <t>土質:土砂,施工方法:片切掘削</t>
  </si>
  <si>
    <t>m3</t>
  </si>
  <si>
    <t>積込(ﾙｰｽﾞ)</t>
  </si>
  <si>
    <t>土質:土砂,作業内容:土量50,000m3未満</t>
  </si>
  <si>
    <t>法面整形工</t>
  </si>
  <si>
    <t>法面整形(切土部)</t>
  </si>
  <si>
    <t>現場制約:無し,土質:ﾚｷ質土､砂及び砂質土､粘性土</t>
  </si>
  <si>
    <t>m2</t>
  </si>
  <si>
    <t>残土処理工</t>
  </si>
  <si>
    <t>整地</t>
  </si>
  <si>
    <t>作業区分:残土受入れ地での処理</t>
  </si>
  <si>
    <t>土砂等運搬</t>
  </si>
  <si>
    <t>土質:土砂(岩塊･玉石混り土含む)</t>
  </si>
  <si>
    <t>法面工</t>
  </si>
  <si>
    <t>法枠工</t>
  </si>
  <si>
    <t xml:space="preserve">吹付枠　</t>
  </si>
  <si>
    <t>RTﾌﾚｰﾑⅢ型</t>
  </si>
  <si>
    <t>鉄筋挿入工</t>
  </si>
  <si>
    <t>鉄筋挿入</t>
  </si>
  <si>
    <t>D19、L=5.0m(削孔長L=4.73m)</t>
  </si>
  <si>
    <t>本</t>
  </si>
  <si>
    <t>排水構造物工</t>
  </si>
  <si>
    <t xml:space="preserve">作業土工　</t>
  </si>
  <si>
    <t xml:space="preserve">床堀り　</t>
  </si>
  <si>
    <t xml:space="preserve">埋戻し　</t>
  </si>
  <si>
    <t>側溝工</t>
  </si>
  <si>
    <t>ﾌﾟﾚｷｬｽﾄU型側溝</t>
  </si>
  <si>
    <t>US1-B-B300B</t>
  </si>
  <si>
    <t>m</t>
  </si>
  <si>
    <t xml:space="preserve">蓋　</t>
  </si>
  <si>
    <t>枚</t>
  </si>
  <si>
    <t>集水桝･ﾏﾝﾎｰﾙ工</t>
  </si>
  <si>
    <t>現場打ち集水桝</t>
  </si>
  <si>
    <t>基</t>
  </si>
  <si>
    <t>防護柵工</t>
  </si>
  <si>
    <t>防止柵工</t>
  </si>
  <si>
    <t>転落防止柵</t>
  </si>
  <si>
    <t>H=1.5m</t>
  </si>
  <si>
    <t>防護柵基礎工</t>
  </si>
  <si>
    <t xml:space="preserve">均しｺﾝｸﾘｰﾄ　</t>
  </si>
  <si>
    <t xml:space="preserve">ｺﾝｸﾘｰﾄ　</t>
  </si>
  <si>
    <t xml:space="preserve">型枠　</t>
  </si>
  <si>
    <t xml:space="preserve">目地板　</t>
  </si>
  <si>
    <t>斜面対策付属物設置工</t>
  </si>
  <si>
    <t xml:space="preserve">銘板工　</t>
  </si>
  <si>
    <t xml:space="preserve">急傾斜地事業銘板　</t>
  </si>
  <si>
    <t>仮設工</t>
  </si>
  <si>
    <t>工事用道路工</t>
  </si>
  <si>
    <t>敷鉄板</t>
  </si>
  <si>
    <t>鋼材規格:22×1,524×3,048(mm),作業区分:設置･撤去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</si>
  <si>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</si>
  <si>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</si>
  <si>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</si>
  <si>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</si>
  <si>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</si>
  <si>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</si>
  <si>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</si>
  <si>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</si>
  <si>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</si>
  <si>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t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</si>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</sst>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G23+G50+G65+G95+G119+G128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G26+G35+G41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160.0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170.0</v>
      </c>
      <c r="G34" s="27"/>
      <c r="H34" s="29"/>
      <c r="J34" s="30"/>
      <c r="K34" s="31"/>
    </row>
    <row r="35" ht="15.0" customHeight="true">
      <c r="A35" s="14"/>
      <c r="B35" s="15"/>
      <c r="C35" s="15" t="s">
        <v>33</v>
      </c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34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35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36</v>
      </c>
      <c r="F40" s="23" t="n">
        <v>250.0</v>
      </c>
      <c r="G40" s="27"/>
      <c r="H40" s="29"/>
      <c r="J40" s="30"/>
      <c r="K40" s="31"/>
    </row>
    <row r="41" ht="15.0" customHeight="true">
      <c r="A41" s="14"/>
      <c r="B41" s="15"/>
      <c r="C41" s="15" t="s">
        <v>37</v>
      </c>
      <c r="D41" s="16"/>
      <c r="E41" s="20"/>
      <c r="F41" s="22"/>
      <c r="G41" s="26">
        <f>G44+G47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38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39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30</v>
      </c>
      <c r="F46" s="23" t="n">
        <v>170.0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40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41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170.0</v>
      </c>
      <c r="G49" s="27"/>
      <c r="H49" s="29"/>
      <c r="J49" s="30"/>
      <c r="K49" s="31"/>
    </row>
    <row r="50" ht="15.0" customHeight="true">
      <c r="A50" s="14"/>
      <c r="B50" s="15" t="s">
        <v>42</v>
      </c>
      <c r="C50" s="15"/>
      <c r="D50" s="16"/>
      <c r="E50" s="20"/>
      <c r="F50" s="22"/>
      <c r="G50" s="26">
        <f>G53+G59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43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44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45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36</v>
      </c>
      <c r="F58" s="23" t="n">
        <v>253.0</v>
      </c>
      <c r="G58" s="27"/>
      <c r="H58" s="29"/>
      <c r="J58" s="30"/>
      <c r="K58" s="31"/>
    </row>
    <row r="59" ht="15.0" customHeight="true">
      <c r="A59" s="14"/>
      <c r="B59" s="15"/>
      <c r="C59" s="15" t="s">
        <v>46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47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48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49</v>
      </c>
      <c r="F64" s="23" t="n">
        <v>105.0</v>
      </c>
      <c r="G64" s="27"/>
      <c r="H64" s="29"/>
      <c r="J64" s="30"/>
      <c r="K64" s="31"/>
    </row>
    <row r="65" ht="15.0" customHeight="true">
      <c r="A65" s="14"/>
      <c r="B65" s="15" t="s">
        <v>50</v>
      </c>
      <c r="C65" s="15"/>
      <c r="D65" s="16"/>
      <c r="E65" s="20"/>
      <c r="F65" s="22"/>
      <c r="G65" s="26">
        <f>G68+G77+G86</f>
      </c>
      <c r="H65" s="28" t="s">
        <v>24</v>
      </c>
      <c r="J65" s="30" t="n">
        <v>16.0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51</v>
      </c>
      <c r="D68" s="16"/>
      <c r="E68" s="20"/>
      <c r="F68" s="22"/>
      <c r="G68" s="26">
        <f>G71+G74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52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30</v>
      </c>
      <c r="F73" s="23" t="n">
        <v>40.0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53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30</v>
      </c>
      <c r="F76" s="23" t="n">
        <v>20.0</v>
      </c>
      <c r="G76" s="27"/>
      <c r="H76" s="29"/>
      <c r="J76" s="30"/>
      <c r="K76" s="31"/>
    </row>
    <row r="77" ht="15.0" customHeight="true">
      <c r="A77" s="14"/>
      <c r="B77" s="15"/>
      <c r="C77" s="15" t="s">
        <v>54</v>
      </c>
      <c r="D77" s="16"/>
      <c r="E77" s="20"/>
      <c r="F77" s="22"/>
      <c r="G77" s="26">
        <f>G80+G83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55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56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57</v>
      </c>
      <c r="F82" s="23" t="n">
        <v>36.0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58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59</v>
      </c>
      <c r="F85" s="23" t="n">
        <v>20.0</v>
      </c>
      <c r="G85" s="27"/>
      <c r="H85" s="29"/>
      <c r="J85" s="30"/>
      <c r="K85" s="31"/>
    </row>
    <row r="86" ht="15.0" customHeight="true">
      <c r="A86" s="14"/>
      <c r="B86" s="15"/>
      <c r="C86" s="15" t="s">
        <v>60</v>
      </c>
      <c r="D86" s="16"/>
      <c r="E86" s="20"/>
      <c r="F86" s="22"/>
      <c r="G86" s="26">
        <f>G89+G92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61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62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58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59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 t="s">
        <v>63</v>
      </c>
      <c r="C95" s="15"/>
      <c r="D95" s="16"/>
      <c r="E95" s="20"/>
      <c r="F95" s="22"/>
      <c r="G95" s="26">
        <f>G98+G104</f>
      </c>
      <c r="H95" s="28" t="s">
        <v>24</v>
      </c>
      <c r="J95" s="30" t="n">
        <v>26.0</v>
      </c>
      <c r="K95" s="31" t="n">
        <v>2.0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 t="s">
        <v>64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65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 t="s">
        <v>66</v>
      </c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57</v>
      </c>
      <c r="F103" s="23" t="n">
        <v>16.0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67</v>
      </c>
      <c r="D104" s="16"/>
      <c r="E104" s="20"/>
      <c r="F104" s="22"/>
      <c r="G104" s="26">
        <f>G107+G110+G113+G116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68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36</v>
      </c>
      <c r="F109" s="23" t="n">
        <v>6.0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69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30</v>
      </c>
      <c r="F112" s="23" t="n">
        <v>2.0</v>
      </c>
      <c r="G112" s="27"/>
      <c r="H112" s="29"/>
      <c r="J112" s="30"/>
      <c r="K112" s="31"/>
    </row>
    <row r="113" ht="15.0" customHeight="true">
      <c r="A113" s="14"/>
      <c r="B113" s="15"/>
      <c r="C113" s="15"/>
      <c r="D113" s="16" t="s">
        <v>70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36</v>
      </c>
      <c r="F115" s="23" t="n">
        <v>16.0</v>
      </c>
      <c r="G115" s="27"/>
      <c r="H115" s="29"/>
      <c r="J115" s="30"/>
      <c r="K115" s="31"/>
    </row>
    <row r="116" ht="15.0" customHeight="true">
      <c r="A116" s="14"/>
      <c r="B116" s="15"/>
      <c r="C116" s="15"/>
      <c r="D116" s="16" t="s">
        <v>71</v>
      </c>
      <c r="E116" s="20"/>
      <c r="F116" s="24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4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36</v>
      </c>
      <c r="F118" s="25" t="n">
        <v>0.2</v>
      </c>
      <c r="G118" s="27"/>
      <c r="H118" s="29"/>
      <c r="J118" s="30"/>
      <c r="K118" s="31"/>
    </row>
    <row r="119" ht="15.0" customHeight="true">
      <c r="A119" s="14"/>
      <c r="B119" s="15" t="s">
        <v>72</v>
      </c>
      <c r="C119" s="15"/>
      <c r="D119" s="16"/>
      <c r="E119" s="20"/>
      <c r="F119" s="22"/>
      <c r="G119" s="26">
        <f>G122</f>
      </c>
      <c r="H119" s="28" t="s">
        <v>24</v>
      </c>
      <c r="J119" s="30" t="n">
        <v>34.0</v>
      </c>
      <c r="K119" s="31" t="n">
        <v>2.0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 t="s">
        <v>73</v>
      </c>
      <c r="D122" s="16"/>
      <c r="E122" s="20"/>
      <c r="F122" s="22"/>
      <c r="G122" s="26">
        <f>G125</f>
      </c>
      <c r="H122" s="28" t="s">
        <v>24</v>
      </c>
      <c r="J122" s="30" t="n">
        <v>35.0</v>
      </c>
      <c r="K122" s="31" t="n">
        <v>3.0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/>
      <c r="D125" s="16" t="s">
        <v>74</v>
      </c>
      <c r="E125" s="20"/>
      <c r="F125" s="22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59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 t="s">
        <v>75</v>
      </c>
      <c r="C128" s="15"/>
      <c r="D128" s="16"/>
      <c r="E128" s="20"/>
      <c r="F128" s="22"/>
      <c r="G128" s="26">
        <f>G131</f>
      </c>
      <c r="H128" s="28" t="s">
        <v>24</v>
      </c>
      <c r="J128" s="30" t="n">
        <v>37.0</v>
      </c>
      <c r="K128" s="31" t="n">
        <v>2.0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 t="s">
        <v>76</v>
      </c>
      <c r="D131" s="16"/>
      <c r="E131" s="20"/>
      <c r="F131" s="22"/>
      <c r="G131" s="26">
        <f>G134</f>
      </c>
      <c r="H131" s="28" t="s">
        <v>24</v>
      </c>
      <c r="J131" s="30" t="n">
        <v>38.0</v>
      </c>
      <c r="K131" s="31" t="n">
        <v>3.0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/>
      <c r="D134" s="16" t="s">
        <v>77</v>
      </c>
      <c r="E134" s="20"/>
      <c r="F134" s="22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 t="s">
        <v>78</v>
      </c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36</v>
      </c>
      <c r="F136" s="23" t="n">
        <v>93.0</v>
      </c>
      <c r="G136" s="27"/>
      <c r="H136" s="29"/>
      <c r="J136" s="30"/>
      <c r="K136" s="31"/>
    </row>
    <row r="137" ht="15.0" customHeight="true">
      <c r="A137" s="14" t="s">
        <v>79</v>
      </c>
      <c r="B137" s="15"/>
      <c r="C137" s="15"/>
      <c r="D137" s="16"/>
      <c r="E137" s="20"/>
      <c r="F137" s="22"/>
      <c r="G137" s="26">
        <f>G23+G50+G65+G95+G119+G128</f>
      </c>
      <c r="H137" s="28" t="s">
        <v>24</v>
      </c>
      <c r="J137" s="30" t="n">
        <v>40.0</v>
      </c>
      <c r="K137" s="31" t="n">
        <v>20.0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 t="s">
        <v>80</v>
      </c>
      <c r="C140" s="15"/>
      <c r="D140" s="16"/>
      <c r="E140" s="20"/>
      <c r="F140" s="22"/>
      <c r="G140" s="27"/>
      <c r="H140" s="28" t="s">
        <v>24</v>
      </c>
      <c r="J140" s="30" t="n">
        <v>41.0</v>
      </c>
      <c r="K140" s="31" t="s">
        <v>81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/>
      <c r="B143" s="15" t="s">
        <v>82</v>
      </c>
      <c r="C143" s="15"/>
      <c r="D143" s="16"/>
      <c r="E143" s="20"/>
      <c r="F143" s="22"/>
      <c r="G143" s="27"/>
      <c r="H143" s="28" t="s">
        <v>24</v>
      </c>
      <c r="J143" s="30" t="n">
        <v>42.0</v>
      </c>
      <c r="K143" s="31" t="s">
        <v>83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 t="s">
        <v>84</v>
      </c>
      <c r="B146" s="15"/>
      <c r="C146" s="15"/>
      <c r="D146" s="16"/>
      <c r="E146" s="20"/>
      <c r="F146" s="22"/>
      <c r="G146" s="26">
        <f>G149+G164</f>
      </c>
      <c r="H146" s="28" t="s">
        <v>24</v>
      </c>
      <c r="J146" s="30" t="n">
        <v>43.0</v>
      </c>
      <c r="K146" s="31" t="n">
        <v>200.0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 t="s">
        <v>85</v>
      </c>
      <c r="C149" s="15"/>
      <c r="D149" s="16"/>
      <c r="E149" s="20"/>
      <c r="F149" s="22"/>
      <c r="G149" s="26">
        <f>G152+G158</f>
      </c>
      <c r="H149" s="28" t="s">
        <v>24</v>
      </c>
      <c r="J149" s="30" t="n">
        <v>44.0</v>
      </c>
      <c r="K149" s="31" t="n">
        <v>2.0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/>
      <c r="C152" s="15" t="s">
        <v>86</v>
      </c>
      <c r="D152" s="16"/>
      <c r="E152" s="20"/>
      <c r="F152" s="22"/>
      <c r="G152" s="26">
        <f>G155</f>
      </c>
      <c r="H152" s="28" t="s">
        <v>24</v>
      </c>
      <c r="J152" s="30" t="n">
        <v>45.0</v>
      </c>
      <c r="K152" s="31" t="n">
        <v>3.0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/>
      <c r="C155" s="15"/>
      <c r="D155" s="16" t="s">
        <v>87</v>
      </c>
      <c r="E155" s="20"/>
      <c r="F155" s="22"/>
      <c r="G155" s="27"/>
      <c r="H155" s="28" t="s">
        <v>24</v>
      </c>
      <c r="J155" s="30" t="n">
        <v>46.0</v>
      </c>
      <c r="K155" s="31" t="n">
        <v>4.0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88</v>
      </c>
      <c r="F157" s="23" t="n">
        <v>16.0</v>
      </c>
      <c r="G157" s="27"/>
      <c r="H157" s="29"/>
      <c r="J157" s="30"/>
      <c r="K157" s="31"/>
    </row>
    <row r="158" ht="15.0" customHeight="true">
      <c r="A158" s="14"/>
      <c r="B158" s="15"/>
      <c r="C158" s="15" t="s">
        <v>89</v>
      </c>
      <c r="D158" s="16"/>
      <c r="E158" s="20"/>
      <c r="F158" s="22"/>
      <c r="G158" s="26">
        <f>G161</f>
      </c>
      <c r="H158" s="28" t="s">
        <v>24</v>
      </c>
      <c r="J158" s="30" t="n">
        <v>47.0</v>
      </c>
      <c r="K158" s="31" t="n">
        <v>3.0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/>
      <c r="B161" s="15"/>
      <c r="C161" s="15"/>
      <c r="D161" s="16" t="s">
        <v>90</v>
      </c>
      <c r="E161" s="20"/>
      <c r="F161" s="22"/>
      <c r="G161" s="27"/>
      <c r="H161" s="28" t="s">
        <v>24</v>
      </c>
      <c r="J161" s="30" t="n">
        <v>48.0</v>
      </c>
      <c r="K161" s="31"/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/>
      <c r="B164" s="15" t="s">
        <v>91</v>
      </c>
      <c r="C164" s="15"/>
      <c r="D164" s="16"/>
      <c r="E164" s="20"/>
      <c r="F164" s="22"/>
      <c r="G164" s="27"/>
      <c r="H164" s="28" t="s">
        <v>24</v>
      </c>
      <c r="J164" s="30" t="n">
        <v>49.0</v>
      </c>
      <c r="K164" s="31"/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 t="s">
        <v>92</v>
      </c>
      <c r="B167" s="15"/>
      <c r="C167" s="15"/>
      <c r="D167" s="16"/>
      <c r="E167" s="20"/>
      <c r="F167" s="22"/>
      <c r="G167" s="26">
        <f>G137+G146</f>
      </c>
      <c r="H167" s="28" t="s">
        <v>24</v>
      </c>
      <c r="J167" s="30" t="n">
        <v>50.0</v>
      </c>
      <c r="K167" s="31"/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/>
      <c r="B170" s="15" t="s">
        <v>93</v>
      </c>
      <c r="C170" s="15"/>
      <c r="D170" s="16"/>
      <c r="E170" s="20"/>
      <c r="F170" s="22"/>
      <c r="G170" s="27"/>
      <c r="H170" s="28" t="s">
        <v>24</v>
      </c>
      <c r="J170" s="30" t="n">
        <v>51.0</v>
      </c>
      <c r="K170" s="31" t="n">
        <v>210.0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7"/>
      <c r="H172" s="29"/>
      <c r="J172" s="30"/>
      <c r="K172" s="31"/>
    </row>
    <row r="173" ht="15.0" customHeight="true">
      <c r="A173" s="14"/>
      <c r="B173" s="15"/>
      <c r="C173" s="15" t="s">
        <v>94</v>
      </c>
      <c r="D173" s="16"/>
      <c r="E173" s="20"/>
      <c r="F173" s="22"/>
      <c r="G173" s="27"/>
      <c r="H173" s="28" t="s">
        <v>24</v>
      </c>
      <c r="J173" s="30" t="n">
        <v>52.0</v>
      </c>
      <c r="K173" s="31" t="s">
        <v>95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7"/>
      <c r="H175" s="29"/>
      <c r="J175" s="30"/>
      <c r="K175" s="31"/>
    </row>
    <row r="176" ht="15.0" customHeight="true">
      <c r="A176" s="14"/>
      <c r="B176" s="15"/>
      <c r="C176" s="15" t="s">
        <v>96</v>
      </c>
      <c r="D176" s="16"/>
      <c r="E176" s="20"/>
      <c r="F176" s="22"/>
      <c r="G176" s="27"/>
      <c r="H176" s="28" t="s">
        <v>24</v>
      </c>
      <c r="J176" s="30" t="n">
        <v>53.0</v>
      </c>
      <c r="K176" s="31" t="s">
        <v>97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7"/>
      <c r="H178" s="29"/>
      <c r="J178" s="30"/>
      <c r="K178" s="31"/>
    </row>
    <row r="179" ht="15.0" customHeight="true">
      <c r="A179" s="14" t="s">
        <v>98</v>
      </c>
      <c r="B179" s="15"/>
      <c r="C179" s="15"/>
      <c r="D179" s="16"/>
      <c r="E179" s="20"/>
      <c r="F179" s="22"/>
      <c r="G179" s="26">
        <f>G137+G146+G170</f>
      </c>
      <c r="H179" s="28" t="s">
        <v>24</v>
      </c>
      <c r="J179" s="30" t="n">
        <v>54.0</v>
      </c>
      <c r="K179" s="31"/>
    </row>
    <row r="180" ht="15.0" customHeight="true">
      <c r="A180" s="14"/>
      <c r="B180" s="15"/>
      <c r="C180" s="15"/>
      <c r="D180" s="16"/>
      <c r="E180" s="20" t="s">
        <v>24</v>
      </c>
      <c r="F180" s="22"/>
      <c r="G180" s="26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6"/>
      <c r="H181" s="29"/>
      <c r="J181" s="30"/>
      <c r="K181" s="31"/>
    </row>
    <row r="182" ht="15.0" customHeight="true">
      <c r="A182" s="14"/>
      <c r="B182" s="15" t="s">
        <v>99</v>
      </c>
      <c r="C182" s="15"/>
      <c r="D182" s="16"/>
      <c r="E182" s="20"/>
      <c r="F182" s="22"/>
      <c r="G182" s="27"/>
      <c r="H182" s="28" t="s">
        <v>24</v>
      </c>
      <c r="J182" s="30" t="n">
        <v>55.0</v>
      </c>
      <c r="K182" s="31" t="s">
        <v>100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7"/>
      <c r="H184" s="29"/>
      <c r="J184" s="30"/>
      <c r="K184" s="31"/>
    </row>
    <row r="185" ht="15.0" customHeight="true">
      <c r="A185" s="14"/>
      <c r="B185" s="15" t="s">
        <v>101</v>
      </c>
      <c r="C185" s="15"/>
      <c r="D185" s="16"/>
      <c r="E185" s="20"/>
      <c r="F185" s="22"/>
      <c r="G185" s="27"/>
      <c r="H185" s="28" t="s">
        <v>24</v>
      </c>
      <c r="J185" s="30" t="n">
        <v>56.0</v>
      </c>
      <c r="K185" s="31" t="n">
        <v>220.0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7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7"/>
      <c r="H187" s="29"/>
      <c r="J187" s="30"/>
      <c r="K187" s="31"/>
    </row>
    <row r="188" ht="15.0" customHeight="true">
      <c r="A188" s="14" t="s">
        <v>102</v>
      </c>
      <c r="B188" s="15"/>
      <c r="C188" s="15"/>
      <c r="D188" s="16"/>
      <c r="E188" s="20"/>
      <c r="F188" s="22"/>
      <c r="G188" s="26">
        <f>G179+G185</f>
      </c>
      <c r="H188" s="28" t="s">
        <v>24</v>
      </c>
      <c r="J188" s="30" t="n">
        <v>57.0</v>
      </c>
      <c r="K188" s="31" t="n">
        <v>30.0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6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6"/>
      <c r="H190" s="29"/>
      <c r="J190" s="30"/>
      <c r="K190" s="31"/>
    </row>
    <row r="191" ht="15.0" customHeight="true">
      <c r="A191" s="32" t="s">
        <v>103</v>
      </c>
      <c r="B191" s="33"/>
      <c r="C191" s="33"/>
      <c r="D191" s="34"/>
      <c r="E191" s="41"/>
      <c r="F191" s="44"/>
      <c r="G191" s="50">
        <f>G188</f>
      </c>
      <c r="H191" s="51" t="s">
        <v>24</v>
      </c>
      <c r="J191" s="55" t="n">
        <v>58.0</v>
      </c>
      <c r="K191" s="55" t="n">
        <v>30.0</v>
      </c>
    </row>
    <row r="192" ht="15.0" customHeight="true">
      <c r="A192" s="35"/>
      <c r="B192" s="36"/>
      <c r="C192" s="36"/>
      <c r="D192" s="37"/>
      <c r="E192" s="42" t="s">
        <v>24</v>
      </c>
      <c r="F192" s="45"/>
      <c r="G192" s="50"/>
      <c r="H192" s="52" t="s">
        <v>24</v>
      </c>
    </row>
    <row r="193" ht="15.0" customHeight="true">
      <c r="A193" s="38"/>
      <c r="B193" s="39"/>
      <c r="C193" s="39"/>
      <c r="D193" s="40"/>
      <c r="E193" s="43" t="s">
        <v>25</v>
      </c>
      <c r="F193" s="46" t="n">
        <v>1.0</v>
      </c>
      <c r="G193" s="50"/>
      <c r="H193" s="53"/>
    </row>
    <row r="194">
      <c r="A194" s="56" t="s">
        <v>104</v>
      </c>
      <c r="B194" s="57" t="s">
        <v>105</v>
      </c>
      <c r="J194" s="30" t="n">
        <v>99999.0</v>
      </c>
    </row>
    <row r="195">
      <c r="A195" s="56" t="s">
        <v>106</v>
      </c>
      <c r="B195" s="57" t="s">
        <v>107</v>
      </c>
    </row>
    <row r="196">
      <c r="A196" s="56" t="s">
        <v>108</v>
      </c>
      <c r="B196" s="57" t="s">
        <v>109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9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2026-05-12T06:02:29Z</dcterms:created>
  <dc:creator>Apache POI</dc:creator>
</cp:coreProperties>
</file>